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901\Desktop\"/>
    </mc:Choice>
  </mc:AlternateContent>
  <bookViews>
    <workbookView xWindow="28680" yWindow="-120" windowWidth="29040" windowHeight="15840"/>
  </bookViews>
  <sheets>
    <sheet name="Contract Circular RT60-2022" sheetId="1" r:id="rId1"/>
  </sheets>
  <definedNames>
    <definedName name="_xlnm._FilterDatabase" localSheetId="0" hidden="1">'Contract Circular RT60-2022'!$A$1:$S$8</definedName>
    <definedName name="_xlnm.Print_Area" localSheetId="0">'Contract Circular RT60-2022'!$A$1:$O$8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8" i="1" l="1"/>
  <c r="M7" i="1"/>
  <c r="M6" i="1"/>
  <c r="M5" i="1"/>
  <c r="M4" i="1"/>
  <c r="M3" i="1"/>
  <c r="M2" i="1" l="1"/>
  <c r="L8" i="1" l="1"/>
  <c r="N8" i="1" s="1"/>
  <c r="L7" i="1"/>
  <c r="N7" i="1" s="1"/>
  <c r="L6" i="1"/>
  <c r="N6" i="1" s="1"/>
  <c r="L5" i="1"/>
  <c r="N5" i="1" s="1"/>
  <c r="L4" i="1"/>
  <c r="N4" i="1" s="1"/>
  <c r="L3" i="1"/>
  <c r="N3" i="1" s="1"/>
  <c r="L2" i="1"/>
  <c r="N2" i="1" s="1"/>
</calcChain>
</file>

<file path=xl/sharedStrings.xml><?xml version="1.0" encoding="utf-8"?>
<sst xmlns="http://schemas.openxmlformats.org/spreadsheetml/2006/main" count="57" uniqueCount="33">
  <si>
    <t>No</t>
  </si>
  <si>
    <t>ITEM CODE</t>
  </si>
  <si>
    <t>ITEM DESCRIPTION</t>
  </si>
  <si>
    <t>END-USER</t>
  </si>
  <si>
    <t xml:space="preserve">ESTIMATED QUANTITIES </t>
  </si>
  <si>
    <t>UNIT OF MEASURE</t>
  </si>
  <si>
    <t>MINIMUM ORDER QUANTITY</t>
  </si>
  <si>
    <t>BIDDER'S NAME</t>
  </si>
  <si>
    <t>PRICE PER UNIT INCLUSIVE OF 15% VAT</t>
  </si>
  <si>
    <t>B-BBEE LEVEL</t>
  </si>
  <si>
    <t>B-BBEE POINTS</t>
  </si>
  <si>
    <t>METRE</t>
  </si>
  <si>
    <t>Correctional Services</t>
  </si>
  <si>
    <t>RT60-006</t>
  </si>
  <si>
    <t>FABRIC, POLYESTER COTTON, SINGLE YARN
SPECIFICATION: CKS 488-2008 ADDITION 3, TABLE 1, TYPE FD 74
COLOUR: WASHED AND UNBLEECHED</t>
  </si>
  <si>
    <t>RT60-010</t>
  </si>
  <si>
    <t>FABRIC, CORRECTIONS PRINTED FABRIC
SPECIFICATION: PS 1160 REVISED JUNE 2007, MINIMUM WIDTH: 148 CM
COLOUR: ORANGE (CKS129: 150C-2004), BASE COLOUR AND PRINT IN BLACK(CKS129: 1150C-2004)</t>
  </si>
  <si>
    <t>RT60-011</t>
  </si>
  <si>
    <t>FABRIC, COTTON FLANNELETTE
SPECIFICATION: SANS 1387: 2014 EDITION 3.1 PART 5 TYPE F57, SIZE: MINIMUM WIDTH: 148 CM
COLOUR: LARKSPUR BLUE (CKS129: 0032C-1979) PATTERN (SEE 3.5 (B) OF THE SECOND EDITION OF THE STANDARD DATED 2003)</t>
  </si>
  <si>
    <t>RT60-012</t>
  </si>
  <si>
    <t>FABRIC, CORRECTIONS  FABRIC
SPECIFICATION: PS 1160, REVISED, JUNE 2007, SIZE: MINIMUM WIDTH: 148 CM
COLOUR: WHITE (CKS129: 0001C-2013), BASE COLOUR WITHOUT PRINT</t>
  </si>
  <si>
    <t>RT60-013</t>
  </si>
  <si>
    <t>FABRIC, CORRECTIONS PRINTED FABRIC
SPECIFICATIONS: PS 1160, REVISED JUNE 2007, MINIMUM WIDTH: 148 CM
COLOUR: OXFORD BLUE (CKS129:1020C-1999) BASE COLOUR, PRINTED IN WHITE (CKS129:0001C-2013)</t>
  </si>
  <si>
    <t>RT60-014</t>
  </si>
  <si>
    <t>FABRIC, MATTRESS COVERS 
SPECIFICATION: SANS 1387: 2009, EDITION 2.1, PART 4, TYPE J54, MINIMUM WIDTH: 143 CM
COLOUR: DARK BROWN (CKS129:0157C-2012), ALLOVER PRINT THAT READS "FOR CORRECTIONAL SERVICES ONLY" IN THE OUTER RING, WITH THE RSA LETTERS IN THE INNER RING</t>
  </si>
  <si>
    <t>RT60-023</t>
  </si>
  <si>
    <t>FABRIC
CORRECTIONS PRINTED FABRIC
SPECIFICATION: PS 1160, REVISED JUNE 2007
SIZE: MINIMUM WIDTH 148 CM
COLOUR: WHITE (CKS127:001c-2013)</t>
  </si>
  <si>
    <t>POINTS FOR PRICE</t>
  </si>
  <si>
    <t>TOTAL POINTS</t>
  </si>
  <si>
    <t>#</t>
  </si>
  <si>
    <t>75 Working Days</t>
  </si>
  <si>
    <t>LEAD TIMES</t>
  </si>
  <si>
    <t>KYM INVESTMENTS (Pty)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</si>
</sst>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0" fontId="2" fillId="0" borderId="0" xfId="0" applyFont="1" applyFill="1" applyProtection="1"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16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164" fontId="2" fillId="2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85F872C-2A06-4E6B-9D2A-E4690FB774F9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16B5717-111A-4455-BE58-67E9C67A84DF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C7BEB07-884A-4FF8-9C9C-A8031E2C2EA4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F5CDB69-9E9C-472E-98FA-B3E3E25AB381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FD174B4-8146-46BE-92F0-FD4A8D0D8D6C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EDC4C22C-A893-4B48-984C-4CB7477C8F68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73771BA9-B819-4DBD-B294-38515D1DDC02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FD4676F2-7C53-4E73-A27D-1EA15429F682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276F90DF-408C-429A-9BE5-2B0BFAD5AF3D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DFC8CC0-BEC0-4AB9-90DD-F15F9841A305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C04E7589-4CDF-4C08-B77E-BCE0000FFC0B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7AEA6AFE-BB31-4D2E-B798-91561AE3C665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F72D89C-4FCB-4109-9AE8-24F33053BBB8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C9CB37BB-9E81-4F45-B1F8-E27FAC0EF74A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A5919FE-B414-407D-8AC3-4318EFABC7A7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C23D658-4334-465F-948C-366179C8773E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54BD33C-360C-4DFE-B715-B11612CEB118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CEF1B86F-7920-489C-8EF3-ACB7D9956397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00F7BEF-5219-4C30-BD35-66BAED96E3E9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2D868302-5F2A-4270-9332-9659F93E8075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B684371-3934-4C3A-B5F7-6C9260BF1B21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5F702CE0-8FD2-4B8D-90E0-E0645F91D222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01CCF27-BA8D-4F0B-AA7E-9030D76E72A2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68B471AB-892C-4091-AE63-06653E2B6C90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657D1678-19C1-4110-A312-CE2BF67D1D4E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3B5FAAC-3C24-4270-9707-967804825272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884496F9-E8DF-460A-8502-667765579D8D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1F285A40-33F5-4957-8902-E8981685B492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63DB7FE4-BD21-4F85-80F8-56CD3CF6B718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5ADA76A0-420C-48EA-B9B9-CACBDB4482AB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311E7F4D-E31D-4FF1-AE70-9775455680AD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6558849D-73E9-4BCA-B211-0E9376B34661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129239EF-6CB4-48C5-ADA3-133AAA7D1B53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973568A7-0904-4B8D-BBA4-6B85732DF345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F9E9DA53-688D-4B4F-A700-E71D116E5ED0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49C4986B-6787-49D1-9FDD-323D47D8BBAF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95BACFF9-9D4C-4074-866D-65474BBAE82C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A4428E68-C1F2-4A06-8323-ABCF1587BD50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AFECE15D-CFCC-4756-859A-729DF5DAC61F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AB27DB29-B78A-4839-8A5E-018C79F94D05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5D2AB487-73E4-4CF3-85AD-373AEF8603E1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5FE7423A-B76E-4644-963E-A77A0B192CD8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E90B96A6-161E-475D-A096-52C30D6F7B13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84991084-7105-47E0-8214-10B327B940A2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1CFBB46B-81CD-4F78-9C36-536BE79CBCA6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1DCFDD78-1EEC-4048-BE98-5ADDA1A49177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67E23539-8BC3-493D-B288-C65624FD3AF0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35510A32-3C83-473E-B2AE-665510B26F6B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99510920-B763-4420-B08C-9ABDD0A550FB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2D92413B-E9EA-4CA2-A3B3-D66E732910A7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79CD1C1B-958C-4834-8887-52F1247355A2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7D1E1701-9E2D-4732-92E8-898FDB67246F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E5A07589-93D9-4770-B454-8DADCEA4F884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D6DDA97A-896E-41F0-A28F-8D1D567FD44E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30846C3E-8E13-4A7B-A592-959E78B37721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79B603F5-51EC-492E-9136-404BC90A4D9A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665081F5-3932-4565-8437-300410CFA788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EECEF76B-2489-464A-B0B5-C8604E304955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F632B871-895E-4396-AD6C-D2F7F9F441AF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C90A2A0C-EC58-4CAD-91D0-CBB8930572C3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480CB712-51EB-4D67-BD3A-DBD033AAA419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7655F195-5538-4C9F-9E76-8A0C15A0397C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3E04D7C2-4142-405B-B3E8-09F3EE5FB479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C5F8FC24-1881-4064-AB16-BB3B31E6257E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B9EF9F84-DF3D-4C0C-8869-B7AC433C1738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BF586E46-C43A-476A-9A7B-76D5FD632D84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1DA5DD54-66D7-4F8F-9FB4-131F95DCE8C7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88425D7F-FF4A-4715-858F-83D8497BAD1D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87B70D68-45F5-4911-B274-3446273DCEB2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8F06D7D9-2289-4156-86FD-0534121EFB59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C78D11A-8CEC-46CF-A32B-C0F998277B43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79F644AD-2D14-465A-9F76-EC361D3D2056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A577EAC0-31CE-4C2A-994F-CADEC5EAA20A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5BF8D839-9BB9-40AC-9F79-77E610DD06A4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407D08DD-E9CD-4410-8235-AAB919E350AB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76BC7B15-049F-47CE-8BE7-27F7F4DF0723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3620F2FD-0220-40F8-ADF8-6206E2665E1F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8E34B11B-1019-4CDA-BAD3-8E6EC342E0BB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A452823-87B3-46D1-9EF7-F561FD7E5306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F5C5C8F-6A2F-41B7-A2A3-1FA2F6115503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E6FFDAC2-92F7-4DBF-9BD9-05613CCBEC29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95000B32-0C36-441C-9C40-85C6639261D6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5E909087-2BF9-48CC-A26D-58D186A7827C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5258ABCD-7717-48D7-9FA8-C50F98C679B2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FFA83625-15FF-45C9-81D3-834AB7BE1BC0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424E54FD-5404-4560-B8A6-4551D07BBCDD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171EEF6B-88EE-4A9A-AED7-D8A16093FC1F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1D937A83-DFA9-4C01-9205-041C8E5F4EF2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E7B0C225-5995-469A-B539-1339C509D44B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30EA4E6E-8C4C-4A25-B40A-67732E1CBA37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B5AC482A-87A5-4B61-9CE0-CAC19589BCFB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FFAE304E-4AD0-430E-A875-852784C0D3E6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9AE56AA-A3DB-44F1-9FCD-59BFB8CF0418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A53AD345-8CE8-4AA0-B9D5-C0A4C9CDEF96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C8A1A821-7116-4907-B4FD-9E404262CBA3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A2CC55D9-25AD-4BD8-83C1-FBC78CC65836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CBDE583D-6725-49B6-87EC-9674D697C148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AE631899-AD22-4895-A1F5-92FDEDD9B1CE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D91271D0-FAB8-4E82-93D6-6450D0A81E2A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371F47A6-754B-4A1C-8CD8-0C052AEAA941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BF721049-B3F4-40E6-B1A2-C40515106122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3F6D65CB-2B2E-4772-8B41-F724995D4F9F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2D8BD210-6BB6-41C3-8DA5-E646B799C63B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5BA049D-BDDB-4C41-BD62-6FF89124F6D4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11AD77B6-B6C3-4DDA-9473-CDD64791D2F8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A51B34E6-853E-4275-A982-133B76F0838B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4B7AFE36-A701-4F23-AE4E-31B70BFADE6E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D1379E5A-8A3C-44BE-A50A-536810AE7703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BA4BE257-7164-4D0F-A101-9426434C2E8E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7EE1AF36-B228-4D36-8FBF-96DD9EF818FA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3B795E23-F44D-4053-97BE-B071AE1C5E08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7FB565DA-1650-4F31-8C41-DE973D10D61D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80493698-5C34-4A7A-ABA8-4039F732ADEB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48F8AB07-AFDD-448B-A422-0B165679CA3F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175E1B23-3FAE-4AC2-B10A-3A8FF752D665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CA2AA8C-8ED2-4688-9981-56453448CB6E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DF6888CD-F268-4330-8D47-AA3B9A86916C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3403E0FE-CB3B-496F-B48C-02F29B81EED3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3CB12E7C-1C99-49BA-8619-671A6BAA671A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9AF9CD62-0AAD-4061-BFC3-6121BED73A77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10D65F44-56BC-4659-AA19-00A244889001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BA045653-E41A-4799-8C1A-6E5AAAEE1B29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33E0685B-091B-4083-ABBB-BEAFED29D60E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6DD15B9-7C2C-440D-A22B-083549ECE9C3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5552EA99-913D-426E-867C-116BEEC388DA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3EB6C6BD-6B4E-4D31-9AE5-1CC3A78DD80C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D9829D0C-D5BE-4E4D-A54B-3596CAAE3350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7C0850F7-BFD9-4019-9541-8FEDF12A9556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5EC2E77-40CD-4FDE-9676-7DBC813C319F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53CB5E99-F4E4-40EC-A419-F248654E5964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E442321E-5668-4BEC-BC7E-E9E584758A84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FFBCC4DE-638D-48EC-83AB-BABD021D37C4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B6E2FE07-0E46-40CE-93C6-86DCAD726AD2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C717639-6E7A-4758-98AD-3CE169D0ED4A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F1BAFCEC-C7E1-4D29-9F7F-45F7771373FB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2FBC0381-71E1-4D34-A26C-6C58BE55E511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1EB7EA26-E3DA-4525-85D3-2921213A4B4D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CBE9B9F-62CF-4725-A40C-01A834573893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4B1D18CB-8995-436D-AF21-5B603389CE89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1C4F9AF1-D77D-4A49-AEC3-81EFB1A70830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25257968-6E55-451D-84C3-765424457B8F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81AB5815-1F0C-4FDA-9A4C-74843F4275F9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562F0133-E7C2-4C73-BFFD-BAA95F9E7F92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62E7A4A-FC0B-43BE-A785-3F31CC63C76B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179023B2-9068-46FF-AA88-DCC8901949E4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33854790-CD9E-4942-861F-E5FCFC10FE51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68234A95-AA70-4315-A32D-9B187D84D194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D0357514-FA85-411E-B11B-16B27E2C92E7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22972C8A-FE18-4FBA-8F3C-6B176F2527EE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B8FA2964-F3D9-48ED-9F93-3CC4290436C5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B0C41F5A-A63F-4659-83C4-E3F4983DB743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224A91D6-EE7A-4751-B90B-82E91DA081AB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68CDD62E-CF8C-4602-8B3E-2034A893B07D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42D7B0C1-ED5F-4AEA-AADF-BC417AF096CA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8217753C-2477-4D8F-B059-589441F954A6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6355C11E-9A12-43C3-B435-1FD282A54469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72CF87EA-0532-433F-8819-032874A39DDC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127A30B7-484E-48EE-9EFE-0E1DF0103D58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366C5F00-A7DE-43C0-9FB7-C01714D90120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748A1B59-E568-4771-BD74-738B1CAFDFA6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43DE27CE-1123-4682-A47E-4CA29B561841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7D9FD921-A4CE-45EE-82E7-E66232189A73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6C4F9784-E363-4758-9048-72F5DFA31A4E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B0A3379D-2A3F-494C-8B71-B7A334BA36AE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3BC4B1B0-AC80-46DD-B1D2-4C38449B02D8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1647B7D8-70A4-498E-BB9A-83E2CCBC3D8C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9AD1E56F-7B38-4C28-94B3-ECD6E2D8F72D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DA76E5D-181A-4A8D-A14E-2F62B0989BBB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949119CB-2D03-423A-873B-CCACCE31174D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FABF01F3-1464-4B25-93F8-532A399F8AA1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6CE6C1A3-DF42-4E75-9888-460B5387FF12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E57284BA-A3D5-4999-B8F2-8580C1D28835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3C421F-5368-451A-92F9-EA39B6C56AEE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55775A10-3C5F-4A3F-AD3D-587250D0925D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3CAC5842-F5E2-42EF-BD11-CB80ABB6FC0E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E5D7CD58-5CA1-4660-BC13-497A1A9DE326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9AE7DA08-9C5C-44E3-8C32-60EF03B74814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9201F30C-E4FD-4CC2-A7F5-BF17B9A496FA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1CEE097B-ED99-4489-99AC-3D48E4B5B143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CE04C5B8-D841-4243-998C-ABE0B5606ADE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D6C36C7E-4C82-4B5E-9FD8-5B9DA0DF1707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1CB959F8-B7F1-452E-B9F2-D3AA10AF0E77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E267FE5-4B54-4756-B4D9-A2D6FB5CEF63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348C6015-86A3-48EF-A3F6-319533380DF5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B0C3A6AD-C4A9-422D-8E6D-2479EB0AC96E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5F712A39-0BC4-400A-82AA-EAC97214E2E5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E87A1D55-444A-4A86-A5AA-159B7A213BF9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84720B2E-C091-4AB4-A503-C35E26A1FC8B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6F5FB2E9-D7AF-4DB1-A434-2F1AD4BA1F42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1360CAA6-34EC-4D71-A624-5FEF865ADF22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387B916F-28CA-4410-B6B0-76A13A02809C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AFC54616-BF33-426C-BE2E-B437FB19ADB6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9574721E-9D20-43CE-B37B-EC485A5B8742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19C8F2D-1353-4FB2-A86E-6AB1AE98F69B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A89C0623-2E74-4C04-ADFB-F0A82D783594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8F474D80-056C-45A2-A1C0-517C47B06641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832C59D6-3088-4D4A-8A0D-619745AFB86A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E707BD92-EE6A-425A-AADF-842A375F778C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B3AAA9E9-5AD6-4D18-B98A-74D80605CC83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42C3E89-12DD-47DB-AD99-69AC1CDEB354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C7F873BF-D927-4149-AA4F-9E10B6161D3A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2B49B88-5940-425F-A92C-32616558F948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E0E908FA-EFF3-40F6-BE2C-BC15BC12625B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1F051AD-E7FA-46E5-B6FF-4594EF21C185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BE2F62D4-7EA7-4A24-BE65-6BBCE8231613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15FC4AD4-623C-4266-B2CD-EA33F53E69FF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87E3E27A-7D7B-4817-9473-F923E1995212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4972B6BC-1A73-4E98-B0D9-A77B77C68790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B31AB319-D413-4EE7-8A96-B23A15E2FC8F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B7BF3FD3-72E4-486A-9D6B-8AEDA3106CF0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5905BC4B-802B-4F71-B3E1-AE124A818A08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3B7DB2F4-B61D-42EF-AAC9-57AAF806B7C8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1CFD89AC-C2F0-4327-88C5-567269F8189A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97DDE2D-F023-462F-835B-3B4825099009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F9A16613-ECB8-4D06-B97A-485A296DE755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5A91EF69-5036-4B42-AF82-F94C2813B313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FEE1550B-A14F-4469-8377-EAA37B894E35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6C6BA907-B855-46FD-A89B-F2E87A2ACA93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1109410B-28DD-4134-831E-8FD97AE9371E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ED5C01CD-77F7-486B-B031-23EAF603F053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E8386057-9385-4F76-A031-5C1AEF05FE1C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85AA9839-D720-4E84-9D3D-BBC56FB4BA26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B8538FCE-9945-46EE-A564-BB227C08DBB4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E5C55A71-F18F-4290-9F4C-70E39ABEB401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5F31E119-4356-4491-8387-61BB69E0C900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65C9162-323C-4CFE-93BC-A9033AB2F1D8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651B97DB-9DF5-43BA-9DC9-BFD57E52E235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6FB90AD1-1BC8-4CC1-9CB7-94F0FDE35B95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49D495D6-5723-4964-BA8C-458006C3C635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E2FF688B-15FD-457D-9F1B-75D42488490D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8892C13A-5A67-4857-98B2-0A497DF54475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13A0ECB2-7E5B-4EB4-8597-C667CCA51A57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129610E-91AD-4B1D-9FC1-D8320A591CE7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C3DC7A26-BE1B-446C-9850-DFF3A6AC1234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34867E7C-39FC-424F-9FAF-BD13E9AAF792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AAABFF0A-89BF-44A1-AA9A-7C132D6BE4E2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A834003B-24BA-4BA3-8087-47A28D0EA35D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561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F9D67FA3-E384-4E56-AEC9-4712DC549ED8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view="pageBreakPreview" zoomScaleNormal="70" zoomScaleSheetLayoutView="100" workbookViewId="0">
      <pane ySplit="1" topLeftCell="A2" activePane="bottomLeft" state="frozen"/>
      <selection activeCell="D1" sqref="D1"/>
      <selection pane="bottomLeft" activeCell="A2" sqref="A2:A8"/>
    </sheetView>
  </sheetViews>
  <sheetFormatPr defaultColWidth="8.7265625" defaultRowHeight="14.5" x14ac:dyDescent="0.35"/>
  <cols>
    <col min="1" max="1" width="5.26953125" style="1" customWidth="1"/>
    <col min="2" max="2" width="6.453125" style="1" customWidth="1"/>
    <col min="3" max="3" width="10.54296875" style="1" customWidth="1"/>
    <col min="4" max="4" width="47.81640625" style="1" customWidth="1"/>
    <col min="5" max="5" width="23" style="6" customWidth="1"/>
    <col min="6" max="6" width="17.26953125" style="6" customWidth="1"/>
    <col min="7" max="7" width="18.08984375" style="6" customWidth="1"/>
    <col min="8" max="8" width="21.36328125" style="6" customWidth="1"/>
    <col min="9" max="9" width="30.1796875" style="7" customWidth="1"/>
    <col min="10" max="10" width="18.26953125" style="8" customWidth="1"/>
    <col min="11" max="11" width="11.453125" style="6" customWidth="1"/>
    <col min="12" max="12" width="10" style="6" customWidth="1"/>
    <col min="13" max="13" width="11.54296875" style="6" customWidth="1"/>
    <col min="14" max="14" width="12.7265625" style="5" customWidth="1"/>
    <col min="15" max="15" width="18.36328125" style="2" customWidth="1"/>
    <col min="16" max="19" width="8.7265625" style="2"/>
    <col min="20" max="16384" width="8.7265625" style="1"/>
  </cols>
  <sheetData>
    <row r="1" spans="1:19" s="3" customFormat="1" ht="59.5" customHeight="1" x14ac:dyDescent="0.35">
      <c r="A1" s="12" t="s">
        <v>29</v>
      </c>
      <c r="B1" s="12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4" t="s">
        <v>6</v>
      </c>
      <c r="I1" s="14" t="s">
        <v>7</v>
      </c>
      <c r="J1" s="15" t="s">
        <v>8</v>
      </c>
      <c r="K1" s="14" t="s">
        <v>9</v>
      </c>
      <c r="L1" s="13" t="s">
        <v>10</v>
      </c>
      <c r="M1" s="13" t="s">
        <v>27</v>
      </c>
      <c r="N1" s="13" t="s">
        <v>28</v>
      </c>
      <c r="O1" s="13" t="s">
        <v>31</v>
      </c>
      <c r="P1" s="4"/>
      <c r="Q1" s="4"/>
      <c r="R1" s="4"/>
      <c r="S1" s="4"/>
    </row>
    <row r="2" spans="1:19" s="9" customFormat="1" ht="56" x14ac:dyDescent="0.3">
      <c r="A2" s="10">
        <v>42</v>
      </c>
      <c r="B2" s="16">
        <v>12</v>
      </c>
      <c r="C2" s="17" t="s">
        <v>13</v>
      </c>
      <c r="D2" s="18" t="s">
        <v>14</v>
      </c>
      <c r="E2" s="19" t="s">
        <v>12</v>
      </c>
      <c r="F2" s="20">
        <v>5500</v>
      </c>
      <c r="G2" s="21" t="s">
        <v>11</v>
      </c>
      <c r="H2" s="22">
        <v>2000</v>
      </c>
      <c r="I2" s="23" t="s">
        <v>32</v>
      </c>
      <c r="J2" s="24">
        <v>62</v>
      </c>
      <c r="K2" s="22">
        <v>1</v>
      </c>
      <c r="L2" s="16">
        <f t="shared" ref="L2" si="0">IF(K2=1,10,IF(K2=2,9,IF(K2=3,6,IF(K2=4,5,IF(K2=5,4,IF(K2=6,3,IF(K2=7,2,IF(K2=8,1,IF(K2="Non-Compliant Contibutor",0)))))))))</f>
        <v>10</v>
      </c>
      <c r="M2" s="16">
        <f>(1-(J2-MIN($J$2:$J$2))/MIN($J$2:$J$2))*90</f>
        <v>90</v>
      </c>
      <c r="N2" s="25">
        <f t="shared" ref="N2:N8" si="1">M2+L2</f>
        <v>100</v>
      </c>
      <c r="O2" s="11" t="s">
        <v>30</v>
      </c>
    </row>
    <row r="3" spans="1:19" s="9" customFormat="1" ht="84" x14ac:dyDescent="0.3">
      <c r="A3" s="10">
        <v>43</v>
      </c>
      <c r="B3" s="16">
        <v>22</v>
      </c>
      <c r="C3" s="17" t="s">
        <v>15</v>
      </c>
      <c r="D3" s="26" t="s">
        <v>16</v>
      </c>
      <c r="E3" s="27" t="s">
        <v>12</v>
      </c>
      <c r="F3" s="28">
        <v>499000</v>
      </c>
      <c r="G3" s="16" t="s">
        <v>11</v>
      </c>
      <c r="H3" s="29">
        <v>160000</v>
      </c>
      <c r="I3" s="23" t="s">
        <v>32</v>
      </c>
      <c r="J3" s="30">
        <v>96</v>
      </c>
      <c r="K3" s="22">
        <v>1</v>
      </c>
      <c r="L3" s="16">
        <f t="shared" ref="L3:L8" si="2">IF(K3=1,10,IF(K3=2,9,IF(K3=3,6,IF(K3=4,5,IF(K3=5,4,IF(K3=6,3,IF(K3=7,2,IF(K3=8,1,IF(K3="Non-Compliant Contibutor",0)))))))))</f>
        <v>10</v>
      </c>
      <c r="M3" s="16">
        <f>(1-(J3-MIN($J$3:$J$3))/MIN($J$3:$J$3))*90</f>
        <v>90</v>
      </c>
      <c r="N3" s="25">
        <f t="shared" si="1"/>
        <v>100</v>
      </c>
      <c r="O3" s="11" t="s">
        <v>30</v>
      </c>
    </row>
    <row r="4" spans="1:19" s="9" customFormat="1" ht="98" x14ac:dyDescent="0.3">
      <c r="A4" s="10">
        <v>44</v>
      </c>
      <c r="B4" s="16">
        <v>23</v>
      </c>
      <c r="C4" s="17" t="s">
        <v>17</v>
      </c>
      <c r="D4" s="26" t="s">
        <v>18</v>
      </c>
      <c r="E4" s="27" t="s">
        <v>12</v>
      </c>
      <c r="F4" s="28">
        <v>92000</v>
      </c>
      <c r="G4" s="16" t="s">
        <v>11</v>
      </c>
      <c r="H4" s="29">
        <v>0</v>
      </c>
      <c r="I4" s="23" t="s">
        <v>32</v>
      </c>
      <c r="J4" s="30">
        <v>68</v>
      </c>
      <c r="K4" s="22">
        <v>1</v>
      </c>
      <c r="L4" s="16">
        <f t="shared" si="2"/>
        <v>10</v>
      </c>
      <c r="M4" s="16">
        <f>(1-(J4-MIN($J$4:$J$4))/MIN($J$4:$J$4))*90</f>
        <v>90</v>
      </c>
      <c r="N4" s="25">
        <f t="shared" si="1"/>
        <v>100</v>
      </c>
      <c r="O4" s="11" t="s">
        <v>30</v>
      </c>
    </row>
    <row r="5" spans="1:19" s="9" customFormat="1" ht="70" x14ac:dyDescent="0.3">
      <c r="A5" s="10">
        <v>45</v>
      </c>
      <c r="B5" s="16">
        <v>24</v>
      </c>
      <c r="C5" s="17" t="s">
        <v>19</v>
      </c>
      <c r="D5" s="26" t="s">
        <v>20</v>
      </c>
      <c r="E5" s="27" t="s">
        <v>12</v>
      </c>
      <c r="F5" s="28">
        <v>105000</v>
      </c>
      <c r="G5" s="16" t="s">
        <v>11</v>
      </c>
      <c r="H5" s="29">
        <v>35000</v>
      </c>
      <c r="I5" s="23" t="s">
        <v>32</v>
      </c>
      <c r="J5" s="30">
        <v>74</v>
      </c>
      <c r="K5" s="22">
        <v>1</v>
      </c>
      <c r="L5" s="16">
        <f t="shared" si="2"/>
        <v>10</v>
      </c>
      <c r="M5" s="16">
        <f>(1-(J5-MIN($J$5:$J$5))/MIN($J$5:$J$5))*90</f>
        <v>90</v>
      </c>
      <c r="N5" s="25">
        <f t="shared" si="1"/>
        <v>100</v>
      </c>
      <c r="O5" s="11" t="s">
        <v>30</v>
      </c>
    </row>
    <row r="6" spans="1:19" s="9" customFormat="1" ht="84" x14ac:dyDescent="0.3">
      <c r="A6" s="10">
        <v>46</v>
      </c>
      <c r="B6" s="16">
        <v>25</v>
      </c>
      <c r="C6" s="17" t="s">
        <v>21</v>
      </c>
      <c r="D6" s="26" t="s">
        <v>22</v>
      </c>
      <c r="E6" s="27" t="s">
        <v>12</v>
      </c>
      <c r="F6" s="28">
        <v>110500</v>
      </c>
      <c r="G6" s="16" t="s">
        <v>11</v>
      </c>
      <c r="H6" s="29">
        <v>40000</v>
      </c>
      <c r="I6" s="23" t="s">
        <v>32</v>
      </c>
      <c r="J6" s="30">
        <v>104.5</v>
      </c>
      <c r="K6" s="22">
        <v>1</v>
      </c>
      <c r="L6" s="16">
        <f t="shared" si="2"/>
        <v>10</v>
      </c>
      <c r="M6" s="16">
        <f>(1-(J6-MIN($J$6:$J$6))/MIN($J$6:$J$6))*90</f>
        <v>90</v>
      </c>
      <c r="N6" s="25">
        <f t="shared" si="1"/>
        <v>100</v>
      </c>
      <c r="O6" s="11" t="s">
        <v>30</v>
      </c>
    </row>
    <row r="7" spans="1:19" s="9" customFormat="1" ht="112" x14ac:dyDescent="0.3">
      <c r="A7" s="10">
        <v>47</v>
      </c>
      <c r="B7" s="16">
        <v>26</v>
      </c>
      <c r="C7" s="17" t="s">
        <v>23</v>
      </c>
      <c r="D7" s="26" t="s">
        <v>24</v>
      </c>
      <c r="E7" s="27" t="s">
        <v>12</v>
      </c>
      <c r="F7" s="28">
        <v>35000</v>
      </c>
      <c r="G7" s="16" t="s">
        <v>11</v>
      </c>
      <c r="H7" s="29">
        <v>15000</v>
      </c>
      <c r="I7" s="23" t="s">
        <v>32</v>
      </c>
      <c r="J7" s="30">
        <v>69</v>
      </c>
      <c r="K7" s="22">
        <v>1</v>
      </c>
      <c r="L7" s="16">
        <f t="shared" si="2"/>
        <v>10</v>
      </c>
      <c r="M7" s="16">
        <f>(1-(J7-MIN($J$7:$J$7))/MIN($J$7:$J$7))*90</f>
        <v>90</v>
      </c>
      <c r="N7" s="25">
        <f t="shared" si="1"/>
        <v>100</v>
      </c>
      <c r="O7" s="11" t="s">
        <v>30</v>
      </c>
    </row>
    <row r="8" spans="1:19" s="9" customFormat="1" ht="70" x14ac:dyDescent="0.3">
      <c r="A8" s="10">
        <v>48</v>
      </c>
      <c r="B8" s="16">
        <v>39</v>
      </c>
      <c r="C8" s="17" t="s">
        <v>25</v>
      </c>
      <c r="D8" s="26" t="s">
        <v>26</v>
      </c>
      <c r="E8" s="27" t="s">
        <v>12</v>
      </c>
      <c r="F8" s="28">
        <v>100000</v>
      </c>
      <c r="G8" s="16" t="s">
        <v>11</v>
      </c>
      <c r="H8" s="29">
        <v>35000</v>
      </c>
      <c r="I8" s="23" t="s">
        <v>32</v>
      </c>
      <c r="J8" s="30">
        <v>81</v>
      </c>
      <c r="K8" s="22">
        <v>1</v>
      </c>
      <c r="L8" s="16">
        <f t="shared" si="2"/>
        <v>10</v>
      </c>
      <c r="M8" s="16">
        <f>(1-(J8-MIN($J$8:$J$8))/MIN($J$8:$J$8))*90</f>
        <v>90</v>
      </c>
      <c r="N8" s="25">
        <f t="shared" si="1"/>
        <v>100</v>
      </c>
      <c r="O8" s="11" t="s">
        <v>30</v>
      </c>
    </row>
  </sheetData>
  <sortState ref="B2:AH109">
    <sortCondition ref="C2:C109"/>
  </sortState>
  <pageMargins left="0.7" right="0.7" top="0.75" bottom="0.75" header="0.3" footer="0.3"/>
  <pageSetup paperSize="9" scale="2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Contract Circular RT60-2022</vt:lpstr>
      <vt:lpstr>'Contract Circular RT60-2022'!Print_Area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Mulatedzi Raudzingana</dc:creator>
  <cp:lastModifiedBy>Sithembiso Mahlalela</cp:lastModifiedBy>
  <dcterms:created xsi:type="dcterms:W3CDTF">2022-01-11T10:18:38Z</dcterms:created>
  <dcterms:modified xsi:type="dcterms:W3CDTF">2022-08-01T07:09:17Z</dcterms:modified>
</cp:coreProperties>
</file>